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C17" i="1" l="1"/>
  <c r="C16" i="1" s="1"/>
  <c r="C19" i="1"/>
  <c r="C14" i="1"/>
  <c r="C12" i="1"/>
  <c r="C8" i="1"/>
  <c r="C9" i="1"/>
  <c r="C11" i="1" l="1"/>
  <c r="C7" i="1" s="1"/>
</calcChain>
</file>

<file path=xl/sharedStrings.xml><?xml version="1.0" encoding="utf-8"?>
<sst xmlns="http://schemas.openxmlformats.org/spreadsheetml/2006/main" count="34" uniqueCount="34">
  <si>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</si>
  <si>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</si>
  <si>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</si>
  <si>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</si>
  <si>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х</t>
  </si>
  <si>
    <t>Погашение</t>
  </si>
  <si>
    <t>000 01 05 00 00 00 0000 000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</si>
  <si>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</si>
  <si>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</si>
  <si>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</si>
  <si>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</si>
  <si>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</si>
  <si>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</si>
  <si>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</si>
  <si>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</si>
  <si>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</si>
  <si>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</si>
  <si>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</si>
  <si>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</si>
  <si>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</si>
  <si>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</si>
  <si>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</si>
  <si>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</si>
  <si>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</si>
  <si>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</si>
  <si>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</si>
  <si>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000 01 02 00 00 00 0000 800</t>
  </si>
  <si>
    <t>000 01 02 00 00 04 0000 810</t>
  </si>
  <si>
    <t>Источники внутреннего финансирования дефицитов бюджетов</t>
  </si>
  <si>
    <t>000 1 00 00 00 00 0000 000</t>
  </si>
  <si>
    <t>Изменение остатков средств на счетах по учету средств бюджетов</t>
  </si>
  <si>
    <t xml:space="preserve">Исполнено </t>
  </si>
  <si>
    <r>
      <t xml:space="preserve">Код источника финансирования </t>
    </r>
    <r>
      <rPr>
        <b/>
        <sz val="12"/>
        <color theme="1"/>
        <rFont val="PT Astra Serif"/>
        <family val="1"/>
        <charset val="204"/>
      </rPr>
      <t>дефицитов бюджетов бюджетной классификации Российской Федерации</t>
    </r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</si>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</sst>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/>
    <xf numFmtId="0" fontId="4" fillId="0" borderId="1" xfId="0" applyFont="1" applyFill="1" applyBorder="1" applyAlignment="1" applyProtection="1">
      <alignment wrapText="1"/>
      <protection hidden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C19" sqref="C19"/>
    </sheetView>
  </sheetViews>
  <sheetFormatPr defaultColWidth="9" defaultRowHeight="15.75" x14ac:dyDescent="0.25"/>
  <cols>
    <col min="1" max="1" width="25.75" style="1" customWidth="1"/>
    <col min="2" max="2" width="49.625" style="1" customWidth="1"/>
    <col min="3" max="3" width="17.25" style="1" customWidth="1"/>
    <col min="4" max="4" width="14.5" style="1" customWidth="1"/>
    <col min="5" max="16384" width="9" style="1"/>
  </cols>
  <sheetData>
    <row r="1" spans="1:4" x14ac:dyDescent="0.25">
      <c r="A1" s="21" t="s">
        <v>0</v>
      </c>
      <c r="B1" s="21"/>
      <c r="C1" s="21"/>
    </row>
    <row r="2" spans="1:4" x14ac:dyDescent="0.25">
      <c r="A2" s="21" t="s">
        <v>1</v>
      </c>
      <c r="B2" s="21"/>
      <c r="C2" s="21"/>
    </row>
    <row r="3" spans="1:4" x14ac:dyDescent="0.25">
      <c r="A3" s="2" t="s">
        <v>2</v>
      </c>
    </row>
    <row r="4" spans="1:4" x14ac:dyDescent="0.25">
      <c r="C4" s="2" t="s">
        <v>3</v>
      </c>
    </row>
    <row r="5" spans="1:4" ht="81.75" customHeight="1" x14ac:dyDescent="0.25">
      <c r="A5" s="20" t="s">
        <v>32</v>
      </c>
      <c r="B5" s="20" t="s">
        <v>33</v>
      </c>
      <c r="C5" s="20" t="s">
        <v>31</v>
      </c>
    </row>
    <row r="6" spans="1:4" x14ac:dyDescent="0.25">
      <c r="A6" s="19">
        <v>1</v>
      </c>
      <c r="B6" s="19">
        <v>2</v>
      </c>
      <c r="C6" s="19">
        <v>3</v>
      </c>
    </row>
    <row r="7" spans="1:4" ht="31.5" x14ac:dyDescent="0.25">
      <c r="A7" s="3" t="s">
        <v>29</v>
      </c>
      <c r="B7" s="4" t="s">
        <v>28</v>
      </c>
      <c r="C7" s="5">
        <f>SUM(C8+C11+C16)</f>
        <v>-137482109.5</v>
      </c>
    </row>
    <row r="8" spans="1:4" x14ac:dyDescent="0.25">
      <c r="A8" s="3"/>
      <c r="B8" s="3" t="s">
        <v>19</v>
      </c>
      <c r="C8" s="5">
        <f>SUM(C9)</f>
        <v>230000000</v>
      </c>
    </row>
    <row r="9" spans="1:4" ht="31.5" x14ac:dyDescent="0.25">
      <c r="A9" s="10" t="s">
        <v>21</v>
      </c>
      <c r="B9" s="18" t="s">
        <v>20</v>
      </c>
      <c r="C9" s="11">
        <f>SUM(C10)</f>
        <v>230000000</v>
      </c>
    </row>
    <row r="10" spans="1:4" ht="47.25" x14ac:dyDescent="0.25">
      <c r="A10" s="10" t="s">
        <v>23</v>
      </c>
      <c r="B10" s="18" t="s">
        <v>22</v>
      </c>
      <c r="C10" s="11">
        <v>230000000</v>
      </c>
    </row>
    <row r="11" spans="1:4" x14ac:dyDescent="0.25">
      <c r="A11" s="12" t="s">
        <v>4</v>
      </c>
      <c r="B11" s="13" t="s">
        <v>5</v>
      </c>
      <c r="C11" s="14">
        <f>SUM(C12+C14)</f>
        <v>-269794000</v>
      </c>
    </row>
    <row r="12" spans="1:4" ht="31.5" x14ac:dyDescent="0.25">
      <c r="A12" s="10" t="s">
        <v>26</v>
      </c>
      <c r="B12" s="18" t="s">
        <v>24</v>
      </c>
      <c r="C12" s="11">
        <f>SUM(C13)</f>
        <v>-230000000</v>
      </c>
    </row>
    <row r="13" spans="1:4" ht="47.25" x14ac:dyDescent="0.25">
      <c r="A13" s="10" t="s">
        <v>27</v>
      </c>
      <c r="B13" s="18" t="s">
        <v>25</v>
      </c>
      <c r="C13" s="11">
        <v>-230000000</v>
      </c>
    </row>
    <row r="14" spans="1:4" ht="47.25" x14ac:dyDescent="0.25">
      <c r="A14" s="15" t="s">
        <v>17</v>
      </c>
      <c r="B14" s="18" t="s">
        <v>18</v>
      </c>
      <c r="C14" s="11">
        <f>SUM(C15)</f>
        <v>-39794000</v>
      </c>
    </row>
    <row r="15" spans="1:4" ht="47.25" x14ac:dyDescent="0.25">
      <c r="A15" s="15" t="s">
        <v>15</v>
      </c>
      <c r="B15" s="18" t="s">
        <v>16</v>
      </c>
      <c r="C15" s="16">
        <v>-39794000</v>
      </c>
    </row>
    <row r="16" spans="1:4" ht="31.5" x14ac:dyDescent="0.25">
      <c r="A16" s="6" t="s">
        <v>6</v>
      </c>
      <c r="B16" s="3" t="s">
        <v>30</v>
      </c>
      <c r="C16" s="5">
        <f>SUM(C19-C17)</f>
        <v>-97688109.500000015</v>
      </c>
      <c r="D16" s="17"/>
    </row>
    <row r="17" spans="1:4" x14ac:dyDescent="0.25">
      <c r="A17" s="7" t="s">
        <v>7</v>
      </c>
      <c r="B17" s="8" t="s">
        <v>8</v>
      </c>
      <c r="C17" s="9">
        <f>SUM(C18)</f>
        <v>156181312.33000001</v>
      </c>
    </row>
    <row r="18" spans="1:4" ht="31.5" x14ac:dyDescent="0.25">
      <c r="A18" s="7" t="s">
        <v>9</v>
      </c>
      <c r="B18" s="8" t="s">
        <v>10</v>
      </c>
      <c r="C18" s="9">
        <v>156181312.33000001</v>
      </c>
    </row>
    <row r="19" spans="1:4" x14ac:dyDescent="0.25">
      <c r="A19" s="7" t="s">
        <v>11</v>
      </c>
      <c r="B19" s="8" t="s">
        <v>12</v>
      </c>
      <c r="C19" s="9">
        <f>SUM(C20)</f>
        <v>58493202.829999998</v>
      </c>
    </row>
    <row r="20" spans="1:4" ht="31.5" x14ac:dyDescent="0.25">
      <c r="A20" s="7" t="s">
        <v>13</v>
      </c>
      <c r="B20" s="8" t="s">
        <v>14</v>
      </c>
      <c r="C20" s="9">
        <v>58493202.829999998</v>
      </c>
    </row>
    <row r="21" spans="1:4" x14ac:dyDescent="0.25">
      <c r="D21" s="17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2023-07-17T05:53:33Z</cp:lastPrinted>
  <dcterms:created xsi:type="dcterms:W3CDTF">2021-04-21T05:28:10Z</dcterms:created>
  <dcterms:modified xsi:type="dcterms:W3CDTF">2023-07-17T05:53:36Z</dcterms:modified>
</cp:coreProperties>
</file>